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Projects\Concrete\Ashrafian\"/>
    </mc:Choice>
  </mc:AlternateContent>
  <bookViews>
    <workbookView xWindow="0" yWindow="0" windowWidth="22260" windowHeight="12645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19" i="1" l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CN7" i="1"/>
  <c r="D12" i="1"/>
  <c r="A12" i="1"/>
  <c r="D9" i="1"/>
  <c r="A9" i="1"/>
  <c r="C8" i="1"/>
  <c r="C7" i="1"/>
  <c r="C6" i="1"/>
  <c r="C5" i="1"/>
  <c r="CY22" i="1" l="1"/>
  <c r="CY20" i="1"/>
  <c r="CY21" i="1"/>
  <c r="D29" i="1"/>
  <c r="B13" i="3"/>
  <c r="B17" i="3"/>
  <c r="B21" i="3"/>
  <c r="B25" i="3"/>
  <c r="B29" i="3"/>
  <c r="B33" i="3"/>
  <c r="B37" i="3"/>
  <c r="B41" i="3"/>
  <c r="B45" i="3"/>
  <c r="B49" i="3"/>
  <c r="B53" i="3"/>
  <c r="B57" i="3"/>
  <c r="B61" i="3"/>
  <c r="B65" i="3"/>
  <c r="B69" i="3"/>
  <c r="B73" i="3"/>
  <c r="B77" i="3"/>
  <c r="B81" i="3"/>
  <c r="B85" i="3"/>
  <c r="B89" i="3"/>
  <c r="B93" i="3"/>
  <c r="B97" i="3"/>
  <c r="B101" i="3"/>
  <c r="B105" i="3"/>
  <c r="B109" i="3"/>
  <c r="B113" i="3"/>
  <c r="B117" i="3"/>
  <c r="B121" i="3"/>
  <c r="B125" i="3"/>
  <c r="B129" i="3"/>
  <c r="B133" i="3"/>
  <c r="B137" i="3"/>
  <c r="B141" i="3"/>
  <c r="B145" i="3"/>
  <c r="B149" i="3"/>
  <c r="B153" i="3"/>
  <c r="B157" i="3"/>
  <c r="B161" i="3"/>
  <c r="B165" i="3"/>
  <c r="B169" i="3"/>
  <c r="B173" i="3"/>
  <c r="B177" i="3"/>
  <c r="B181" i="3"/>
  <c r="B185" i="3"/>
  <c r="B189" i="3"/>
  <c r="B193" i="3"/>
  <c r="B197" i="3"/>
  <c r="B201" i="3"/>
  <c r="B205" i="3"/>
  <c r="B209" i="3"/>
  <c r="B213" i="3"/>
  <c r="B217" i="3"/>
  <c r="B221" i="3"/>
  <c r="B225" i="3"/>
  <c r="B15" i="3"/>
  <c r="B23" i="3"/>
  <c r="B31" i="3"/>
  <c r="B39" i="3"/>
  <c r="B43" i="3"/>
  <c r="B51" i="3"/>
  <c r="B59" i="3"/>
  <c r="B67" i="3"/>
  <c r="B75" i="3"/>
  <c r="B83" i="3"/>
  <c r="B91" i="3"/>
  <c r="B95" i="3"/>
  <c r="B103" i="3"/>
  <c r="B111" i="3"/>
  <c r="B119" i="3"/>
  <c r="B127" i="3"/>
  <c r="B131" i="3"/>
  <c r="B139" i="3"/>
  <c r="B147" i="3"/>
  <c r="B155" i="3"/>
  <c r="B163" i="3"/>
  <c r="B171" i="3"/>
  <c r="B179" i="3"/>
  <c r="B187" i="3"/>
  <c r="B195" i="3"/>
  <c r="B203" i="3"/>
  <c r="B207" i="3"/>
  <c r="B215" i="3"/>
  <c r="B10" i="3"/>
  <c r="B14" i="3"/>
  <c r="B18" i="3"/>
  <c r="B22" i="3"/>
  <c r="B26" i="3"/>
  <c r="B30" i="3"/>
  <c r="B34" i="3"/>
  <c r="B38" i="3"/>
  <c r="B42" i="3"/>
  <c r="B46" i="3"/>
  <c r="B50" i="3"/>
  <c r="B54" i="3"/>
  <c r="B58" i="3"/>
  <c r="B62" i="3"/>
  <c r="B66" i="3"/>
  <c r="B70" i="3"/>
  <c r="B74" i="3"/>
  <c r="B78" i="3"/>
  <c r="B82" i="3"/>
  <c r="B86" i="3"/>
  <c r="B90" i="3"/>
  <c r="B94" i="3"/>
  <c r="B98" i="3"/>
  <c r="B102" i="3"/>
  <c r="B106" i="3"/>
  <c r="B110" i="3"/>
  <c r="B114" i="3"/>
  <c r="B118" i="3"/>
  <c r="B122" i="3"/>
  <c r="B126" i="3"/>
  <c r="B130" i="3"/>
  <c r="B134" i="3"/>
  <c r="B138" i="3"/>
  <c r="B142" i="3"/>
  <c r="B146" i="3"/>
  <c r="B150" i="3"/>
  <c r="B154" i="3"/>
  <c r="B158" i="3"/>
  <c r="B162" i="3"/>
  <c r="B166" i="3"/>
  <c r="B170" i="3"/>
  <c r="B174" i="3"/>
  <c r="B178" i="3"/>
  <c r="B182" i="3"/>
  <c r="B186" i="3"/>
  <c r="B190" i="3"/>
  <c r="B194" i="3"/>
  <c r="B198" i="3"/>
  <c r="B202" i="3"/>
  <c r="B206" i="3"/>
  <c r="B210" i="3"/>
  <c r="B214" i="3"/>
  <c r="B218" i="3"/>
  <c r="B222" i="3"/>
  <c r="B226" i="3"/>
  <c r="B11" i="3"/>
  <c r="B19" i="3"/>
  <c r="B27" i="3"/>
  <c r="B35" i="3"/>
  <c r="B47" i="3"/>
  <c r="B55" i="3"/>
  <c r="B63" i="3"/>
  <c r="B71" i="3"/>
  <c r="B79" i="3"/>
  <c r="B87" i="3"/>
  <c r="B99" i="3"/>
  <c r="B107" i="3"/>
  <c r="B115" i="3"/>
  <c r="B123" i="3"/>
  <c r="B135" i="3"/>
  <c r="B143" i="3"/>
  <c r="B151" i="3"/>
  <c r="B159" i="3"/>
  <c r="B167" i="3"/>
  <c r="B175" i="3"/>
  <c r="B183" i="3"/>
  <c r="B191" i="3"/>
  <c r="B199" i="3"/>
  <c r="B211" i="3"/>
  <c r="B219" i="3"/>
  <c r="B20" i="3"/>
  <c r="B36" i="3"/>
  <c r="B52" i="3"/>
  <c r="B68" i="3"/>
  <c r="B84" i="3"/>
  <c r="B100" i="3"/>
  <c r="B116" i="3"/>
  <c r="B132" i="3"/>
  <c r="B148" i="3"/>
  <c r="B164" i="3"/>
  <c r="B180" i="3"/>
  <c r="B196" i="3"/>
  <c r="B212" i="3"/>
  <c r="B224" i="3"/>
  <c r="B28" i="3"/>
  <c r="B60" i="3"/>
  <c r="B76" i="3"/>
  <c r="B108" i="3"/>
  <c r="B140" i="3"/>
  <c r="B172" i="3"/>
  <c r="B204" i="3"/>
  <c r="B24" i="3"/>
  <c r="B40" i="3"/>
  <c r="B56" i="3"/>
  <c r="B72" i="3"/>
  <c r="B88" i="3"/>
  <c r="B104" i="3"/>
  <c r="B120" i="3"/>
  <c r="B136" i="3"/>
  <c r="B152" i="3"/>
  <c r="B168" i="3"/>
  <c r="B184" i="3"/>
  <c r="B200" i="3"/>
  <c r="B216" i="3"/>
  <c r="B227" i="3"/>
  <c r="B12" i="3"/>
  <c r="B44" i="3"/>
  <c r="B92" i="3"/>
  <c r="B124" i="3"/>
  <c r="B156" i="3"/>
  <c r="B188" i="3"/>
  <c r="B220" i="3"/>
  <c r="B16" i="3"/>
  <c r="B32" i="3"/>
  <c r="B48" i="3"/>
  <c r="B64" i="3"/>
  <c r="B80" i="3"/>
  <c r="B96" i="3"/>
  <c r="B112" i="3"/>
  <c r="B128" i="3"/>
  <c r="B144" i="3"/>
  <c r="B160" i="3"/>
  <c r="B176" i="3"/>
  <c r="B192" i="3"/>
  <c r="B208" i="3"/>
  <c r="B223" i="3"/>
  <c r="B5" i="3"/>
  <c r="B9" i="3"/>
  <c r="B3" i="3"/>
  <c r="B6" i="3"/>
  <c r="B2" i="3"/>
  <c r="B7" i="3"/>
  <c r="B4" i="3"/>
  <c r="B8" i="3"/>
  <c r="CY18" i="1"/>
  <c r="CY17" i="1"/>
  <c r="CY19" i="1"/>
  <c r="A28" i="1"/>
  <c r="D21" i="1"/>
  <c r="D28" i="1"/>
  <c r="F29" i="1"/>
  <c r="F28" i="1"/>
  <c r="A20" i="1"/>
  <c r="D20" i="1"/>
  <c r="F21" i="1"/>
  <c r="F20" i="1"/>
  <c r="C29" i="1" l="1"/>
  <c r="B29" i="1" s="1"/>
  <c r="C21" i="1"/>
  <c r="B21" i="1" s="1"/>
  <c r="A17" i="1"/>
  <c r="H19" i="1" s="1"/>
  <c r="A25" i="1"/>
  <c r="H27" i="1" s="1"/>
  <c r="A27" i="1" l="1"/>
  <c r="A26" i="1"/>
  <c r="F27" i="1"/>
  <c r="F26" i="1"/>
  <c r="D26" i="1"/>
  <c r="D27" i="1"/>
  <c r="D18" i="1"/>
  <c r="F19" i="1"/>
  <c r="D19" i="1"/>
  <c r="A19" i="1"/>
  <c r="F18" i="1"/>
  <c r="A18" i="1"/>
  <c r="C27" i="1" l="1"/>
  <c r="B27" i="1" s="1"/>
  <c r="C19" i="1"/>
  <c r="B19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<sst xmlns="http://schemas.openxmlformats.org/spreadsheetml/2006/main" count="115" uniqueCount="93">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</sst>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4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7149344"/>
        <c:axId val="1837146624"/>
      </c:scatterChart>
      <c:valAx>
        <c:axId val="1837149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7146624"/>
        <c:crosses val="autoZero"/>
        <c:crossBetween val="midCat"/>
      </c:valAx>
      <c:valAx>
        <c:axId val="183714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7149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CZ336"/>
  <sheetViews>
    <sheetView tabSelected="1" zoomScale="85" zoomScaleNormal="85" workbookViewId="0">
      <selection activeCell="H14" sqref="H14"/>
    </sheetView>
  </sheetViews>
  <sheetFormatPr defaultColWidth="20.85546875" defaultRowHeight="36" customHeight="1" x14ac:dyDescent="0.25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 x14ac:dyDescent="0.3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 x14ac:dyDescent="0.3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0.45861254025809606</v>
      </c>
    </row>
    <row r="3" spans="1:104" ht="33.75" customHeight="1" thickBot="1" x14ac:dyDescent="0.3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0.45861254025809606</v>
      </c>
    </row>
    <row r="4" spans="1:104" ht="36" customHeight="1" thickBot="1" x14ac:dyDescent="0.3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0.45861254025809606</v>
      </c>
      <c r="CZ4" s="22"/>
    </row>
    <row r="5" spans="1:104" ht="36" customHeight="1" thickTop="1" x14ac:dyDescent="0.25">
      <c r="A5" s="201" t="s">
        <v>1</v>
      </c>
      <c r="B5" s="202"/>
      <c r="C5" s="23">
        <f>IF($H$8="I",0.1,IF($H$8="II",0.1,IF($H$8="III",0.15,IF($H$8="IV",0.15,"!!خطا!!"))))</f>
        <v>0.15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0.45861254025809606</v>
      </c>
      <c r="CZ5" s="22"/>
    </row>
    <row r="6" spans="1:104" ht="36" customHeight="1" x14ac:dyDescent="0.25">
      <c r="A6" s="169" t="s">
        <v>5</v>
      </c>
      <c r="B6" s="170"/>
      <c r="C6" s="1">
        <f>IF($H$8="I",0.4,IF($H$8="II",0.5,IF($H$8="III",0.7,IF($H$8="IV",1,"!!خطا!!"))))</f>
        <v>0.7</v>
      </c>
      <c r="D6" s="171" t="s">
        <v>6</v>
      </c>
      <c r="E6" s="172"/>
      <c r="F6" s="173" t="s">
        <v>7</v>
      </c>
      <c r="G6" s="174"/>
      <c r="H6" s="25">
        <v>19.2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0.45861254025809606</v>
      </c>
    </row>
    <row r="7" spans="1:104" ht="36" customHeight="1" x14ac:dyDescent="0.55000000000000004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0.45861254025809606</v>
      </c>
    </row>
    <row r="8" spans="1:104" ht="36" customHeight="1" thickBot="1" x14ac:dyDescent="0.3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81" t="s">
        <v>14</v>
      </c>
      <c r="E8" s="182"/>
      <c r="F8" s="183" t="s">
        <v>23</v>
      </c>
      <c r="G8" s="18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0.45861254025809606</v>
      </c>
      <c r="CZ8" s="22"/>
    </row>
    <row r="9" spans="1:104" ht="36" customHeight="1" thickTop="1" thickBot="1" x14ac:dyDescent="0.3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0.45861254025809606</v>
      </c>
      <c r="CZ9" s="22"/>
    </row>
    <row r="10" spans="1:104" ht="36" customHeight="1" thickTop="1" x14ac:dyDescent="0.25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0.45861254025809606</v>
      </c>
      <c r="CZ10" s="22"/>
    </row>
    <row r="11" spans="1:104" ht="36" customHeight="1" thickBot="1" x14ac:dyDescent="0.3">
      <c r="A11" s="148">
        <v>0.97199999999999998</v>
      </c>
      <c r="B11" s="149"/>
      <c r="C11" s="150"/>
      <c r="D11" s="138" t="s">
        <v>56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0.45861254025809606</v>
      </c>
      <c r="CZ11" s="22"/>
    </row>
    <row r="12" spans="1:104" ht="36" customHeight="1" thickTop="1" thickBot="1" x14ac:dyDescent="0.3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0.45861254025809606</v>
      </c>
      <c r="CZ12" s="22"/>
    </row>
    <row r="13" spans="1:104" ht="36" customHeight="1" thickTop="1" x14ac:dyDescent="0.25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0.73378006441295374</v>
      </c>
      <c r="CZ13" s="22"/>
    </row>
    <row r="14" spans="1:104" ht="36" customHeight="1" thickBot="1" x14ac:dyDescent="0.3">
      <c r="A14" s="135">
        <v>1.141</v>
      </c>
      <c r="B14" s="136"/>
      <c r="C14" s="137"/>
      <c r="D14" s="138" t="s">
        <v>56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0.45861254025809606</v>
      </c>
      <c r="CZ14" s="22"/>
    </row>
    <row r="15" spans="1:104" ht="36" customHeight="1" thickTop="1" thickBot="1" x14ac:dyDescent="0.3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0.45861254025809606</v>
      </c>
    </row>
    <row r="16" spans="1:104" ht="36" customHeight="1" thickTop="1" x14ac:dyDescent="0.25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0.45861254025809606</v>
      </c>
      <c r="CZ16" s="22"/>
    </row>
    <row r="17" spans="1:104" ht="36" customHeight="1" x14ac:dyDescent="0.25">
      <c r="A17" s="112">
        <f>VLOOKUP(D11,CT2:CY31,6,FALSE)</f>
        <v>0.71439944776631248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0.71439944776631248</v>
      </c>
      <c r="CZ17" s="22"/>
    </row>
    <row r="18" spans="1:104" ht="36" customHeight="1" x14ac:dyDescent="0.25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0.71439944776631248</v>
      </c>
    </row>
    <row r="19" spans="1:104" ht="36" customHeight="1" thickBot="1" x14ac:dyDescent="0.3">
      <c r="A19" s="45">
        <f>IF(H19&lt;=0.5,1,IF(H19&gt;=2.5,2,0.5*H19+0.75))</f>
        <v>1.1964996548539453</v>
      </c>
      <c r="B19" s="62">
        <f>MAX(((C17*D17*C19)/H17),0.12*C17*D17)</f>
        <v>0.15707354090605796</v>
      </c>
      <c r="C19" s="63">
        <f>D19*F19</f>
        <v>2.2439077272293995</v>
      </c>
      <c r="D19" s="114">
        <f>IF(OR(D6="A=0.35",D6="A=0.30"),IF(H19&lt;=C6,1,IF(H19&gt;=4,1.7,(((0.7/(4-C6))*(H19-C6))+1))),IF(H19&lt;=C6,1,IF(H19&gt;=4,1.4,(((0.4/(4-C6))*(H19-C6))+1))))</f>
        <v>1.0409392475137951</v>
      </c>
      <c r="E19" s="115"/>
      <c r="F19" s="116">
        <f>IF(AND(H19&gt;=0,H19&lt;=C5),(C8+(C7-C8+1)*(H19/C5)),IF(H19&gt;=C6,(C7+1)*(C6/H19),(C7+1)))</f>
        <v>2.1556567615149529</v>
      </c>
      <c r="G19" s="117"/>
      <c r="H19" s="44">
        <f>(MIN(A17*CO7,A11))</f>
        <v>0.89299930970789054</v>
      </c>
      <c r="CN19" s="69">
        <f>IF(F8="I=1.4",H19,A11)</f>
        <v>0.97199999999999998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0.71439944776631248</v>
      </c>
    </row>
    <row r="20" spans="1:104" ht="36" customHeight="1" thickTop="1" thickBot="1" x14ac:dyDescent="0.3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0.73378006441295374</v>
      </c>
    </row>
    <row r="21" spans="1:104" ht="36" customHeight="1" thickTop="1" x14ac:dyDescent="0.25">
      <c r="A21" s="122">
        <f>IF(CN19&lt;=0.5,1,IF(CN19&gt;=2.5,2,0.5*CN19+0.75))</f>
        <v>1.236</v>
      </c>
      <c r="B21" s="123">
        <f>MAX(((C17*D17*C21)/H17),0.12*C17*D17)</f>
        <v>0.14663031550068586</v>
      </c>
      <c r="C21" s="49">
        <f>D21*F21</f>
        <v>2.0947187928669408</v>
      </c>
      <c r="D21" s="85">
        <f>IF(OR(D6="A=0.35",D6="A=0.30"),IF(CN19&lt;=C6,1,IF(CN19&gt;=4,1.7,(((0.7/(4-C6))*(CN19-C6))+1))),IF(CN19&lt;=C6,1,IF(CN19&gt;=4,1.4,(((0.4/(4-C6))*(CN19-C6))+1))))</f>
        <v>1.0576969696969698</v>
      </c>
      <c r="E21" s="125"/>
      <c r="F21" s="126">
        <f>IF(AND(CN19&gt;=0,CN19&lt;=C5),(C8+(C7-C8+1)*(CN19/C5)),IF(CN19&gt;=C6,(C7+1)*(C6/CN19),(C7+1)))</f>
        <v>1.9804526748971192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0.73378006441295374</v>
      </c>
    </row>
    <row r="22" spans="1:104" ht="36" customHeight="1" thickBot="1" x14ac:dyDescent="0.3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0.73378006441295374</v>
      </c>
    </row>
    <row r="23" spans="1:104" ht="36" customHeight="1" thickTop="1" thickBot="1" x14ac:dyDescent="0.3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0.45861254025809606</v>
      </c>
    </row>
    <row r="24" spans="1:104" ht="36" customHeight="1" thickTop="1" x14ac:dyDescent="0.25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0.45861254025809606</v>
      </c>
    </row>
    <row r="25" spans="1:104" ht="36" customHeight="1" x14ac:dyDescent="0.25">
      <c r="A25" s="112">
        <f>VLOOKUP(D14,CT2:CY31,6,FALSE)</f>
        <v>0.71439944776631248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35</v>
      </c>
      <c r="F25" s="10">
        <f>VLOOKUP(D14,CT2:CY31,4,FALSE)</f>
        <v>4.5</v>
      </c>
      <c r="G25" s="10">
        <f>VLOOKUP(D14,CT2:CY31,3,FALSE)</f>
        <v>3</v>
      </c>
      <c r="H25" s="32">
        <f>VLOOKUP(D14,CT2:CY31,2,FALSE)</f>
        <v>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0.45861254025809606</v>
      </c>
    </row>
    <row r="26" spans="1:104" ht="36" customHeight="1" x14ac:dyDescent="0.25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0.45861254025809606</v>
      </c>
    </row>
    <row r="27" spans="1:104" ht="36" customHeight="1" thickBot="1" x14ac:dyDescent="0.3">
      <c r="A27" s="55">
        <f>IF(H27&lt;=0.5,1,IF(H27&gt;=2.5,2,0.5*H27+0.75))</f>
        <v>1.1964996548539453</v>
      </c>
      <c r="B27" s="21">
        <f>MAX(((C25*D25*C27)/H25),0.12*C25*D25)</f>
        <v>0.15707354090605796</v>
      </c>
      <c r="C27" s="54">
        <f>D27*F27</f>
        <v>2.2439077272293995</v>
      </c>
      <c r="D27" s="97">
        <f>IF(OR(D6="A=0.35",D6="A=0.30"),IF(H27&lt;=C6,1,IF(H27&gt;=4,1.7,(((0.7/(4-C6))*(H27-C6))+1))),IF(H27&lt;=C6,1,IF(H27&gt;=4,1.4,(((0.4/(4-C6))*(H27-C6))+1))))</f>
        <v>1.0409392475137951</v>
      </c>
      <c r="E27" s="98"/>
      <c r="F27" s="99">
        <f>IF(AND(H27&gt;=0,H27&lt;=C5),(C8+(C7-C8+1)*(H27/C5)),IF(H27&gt;=C6,(C7+1)*(C6/H27),(C7+1)))</f>
        <v>2.1556567615149529</v>
      </c>
      <c r="G27" s="100"/>
      <c r="H27" s="53">
        <f>MIN(A25*CO7,A14)</f>
        <v>0.89299930970789054</v>
      </c>
      <c r="CN27" s="64">
        <f>IF(F8="I=1.4",H27,A14)</f>
        <v>1.141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0.73378006441295374</v>
      </c>
    </row>
    <row r="28" spans="1:104" ht="36" customHeight="1" thickTop="1" thickBot="1" x14ac:dyDescent="0.3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0.73378006441295374</v>
      </c>
    </row>
    <row r="29" spans="1:104" ht="36" customHeight="1" thickTop="1" x14ac:dyDescent="0.25">
      <c r="A29" s="78">
        <f>IF(CN27&lt;=0.5,1,IF(CN27&gt;=2.5,2,0.5*CN27+0.75))</f>
        <v>1.3205</v>
      </c>
      <c r="B29" s="80">
        <f>MAX(((C25*D25*C29)/H25),0.12*C25*D25)</f>
        <v>0.12914570552147236</v>
      </c>
      <c r="C29" s="49">
        <f>D29*F29</f>
        <v>1.8449386503067484</v>
      </c>
      <c r="D29" s="83">
        <f>IF(OR(D6="A=0.35",D6="A=0.30"),IF(CN27&lt;=C6,1,IF(CN27&gt;=4,1.7,(((0.7/(4-C6))*(CN27-C6))+1))),IF(CN27&lt;=C6,1,IF(CN27&gt;=4,1.4,(((0.4/(4-C6))*(CN27-C6))+1))))</f>
        <v>1.0935454545454546</v>
      </c>
      <c r="E29" s="84"/>
      <c r="F29" s="85">
        <f>IF(AND(CN27&gt;=0,CN27&lt;=C5),(C8+(C7-C8+1)*(CN27/C5)),IF(CN27&gt;=C6,(C7+1)*(C6/CN27),(C7+1)))</f>
        <v>1.6871165644171777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0.45861254025809606</v>
      </c>
    </row>
    <row r="30" spans="1:104" ht="24.75" customHeight="1" x14ac:dyDescent="0.25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0.45861254025809606</v>
      </c>
    </row>
    <row r="31" spans="1:104" ht="42.75" customHeight="1" thickBot="1" x14ac:dyDescent="0.3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0.45861254025809606</v>
      </c>
    </row>
    <row r="32" spans="1:104" ht="36" customHeight="1" thickTop="1" x14ac:dyDescent="0.25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 x14ac:dyDescent="0.25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 x14ac:dyDescent="0.25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 x14ac:dyDescent="0.25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 x14ac:dyDescent="0.25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 x14ac:dyDescent="0.25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 x14ac:dyDescent="0.25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 x14ac:dyDescent="0.25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 x14ac:dyDescent="0.25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 x14ac:dyDescent="0.25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 x14ac:dyDescent="0.25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 x14ac:dyDescent="0.25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 x14ac:dyDescent="0.25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 x14ac:dyDescent="0.25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 x14ac:dyDescent="0.25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 x14ac:dyDescent="0.25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 x14ac:dyDescent="0.25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 x14ac:dyDescent="0.25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 x14ac:dyDescent="0.25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 x14ac:dyDescent="0.25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 x14ac:dyDescent="0.25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 x14ac:dyDescent="0.25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 x14ac:dyDescent="0.25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 x14ac:dyDescent="0.25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 x14ac:dyDescent="0.25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 x14ac:dyDescent="0.25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 x14ac:dyDescent="0.25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 x14ac:dyDescent="0.25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 x14ac:dyDescent="0.25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 x14ac:dyDescent="0.25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 x14ac:dyDescent="0.25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 x14ac:dyDescent="0.25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 x14ac:dyDescent="0.25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 x14ac:dyDescent="0.25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 x14ac:dyDescent="0.25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 x14ac:dyDescent="0.25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 x14ac:dyDescent="0.25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 x14ac:dyDescent="0.25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 x14ac:dyDescent="0.25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 x14ac:dyDescent="0.25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 x14ac:dyDescent="0.25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 x14ac:dyDescent="0.25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 x14ac:dyDescent="0.25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 x14ac:dyDescent="0.25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 x14ac:dyDescent="0.25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 x14ac:dyDescent="0.25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 x14ac:dyDescent="0.25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 x14ac:dyDescent="0.25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 x14ac:dyDescent="0.25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 x14ac:dyDescent="0.25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 x14ac:dyDescent="0.25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 x14ac:dyDescent="0.25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 x14ac:dyDescent="0.25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 x14ac:dyDescent="0.25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 x14ac:dyDescent="0.25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 x14ac:dyDescent="0.25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 x14ac:dyDescent="0.25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 x14ac:dyDescent="0.25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 x14ac:dyDescent="0.25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 x14ac:dyDescent="0.25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 x14ac:dyDescent="0.25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 x14ac:dyDescent="0.25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 x14ac:dyDescent="0.25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 x14ac:dyDescent="0.25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 x14ac:dyDescent="0.25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 x14ac:dyDescent="0.25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 x14ac:dyDescent="0.25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 x14ac:dyDescent="0.25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 x14ac:dyDescent="0.25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 x14ac:dyDescent="0.25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 x14ac:dyDescent="0.25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 x14ac:dyDescent="0.25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 x14ac:dyDescent="0.25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 x14ac:dyDescent="0.25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 x14ac:dyDescent="0.25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 x14ac:dyDescent="0.25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 x14ac:dyDescent="0.25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 x14ac:dyDescent="0.25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 x14ac:dyDescent="0.25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 x14ac:dyDescent="0.25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 x14ac:dyDescent="0.25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 x14ac:dyDescent="0.25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 x14ac:dyDescent="0.25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 x14ac:dyDescent="0.25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 x14ac:dyDescent="0.25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 x14ac:dyDescent="0.25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 x14ac:dyDescent="0.25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 x14ac:dyDescent="0.25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 x14ac:dyDescent="0.25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 x14ac:dyDescent="0.25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 x14ac:dyDescent="0.25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 x14ac:dyDescent="0.25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 x14ac:dyDescent="0.25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 x14ac:dyDescent="0.25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 x14ac:dyDescent="0.25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 x14ac:dyDescent="0.25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 x14ac:dyDescent="0.25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 x14ac:dyDescent="0.25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 x14ac:dyDescent="0.25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 x14ac:dyDescent="0.25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 x14ac:dyDescent="0.25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 x14ac:dyDescent="0.25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 x14ac:dyDescent="0.25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 x14ac:dyDescent="0.25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 x14ac:dyDescent="0.25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 x14ac:dyDescent="0.25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 x14ac:dyDescent="0.25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 x14ac:dyDescent="0.25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 x14ac:dyDescent="0.25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 x14ac:dyDescent="0.25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 x14ac:dyDescent="0.25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 x14ac:dyDescent="0.25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 x14ac:dyDescent="0.25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 x14ac:dyDescent="0.25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 x14ac:dyDescent="0.25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 x14ac:dyDescent="0.25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 x14ac:dyDescent="0.25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 x14ac:dyDescent="0.25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 x14ac:dyDescent="0.25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 x14ac:dyDescent="0.25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 x14ac:dyDescent="0.25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 x14ac:dyDescent="0.25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 x14ac:dyDescent="0.25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 x14ac:dyDescent="0.25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 x14ac:dyDescent="0.25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 x14ac:dyDescent="0.25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 x14ac:dyDescent="0.25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 x14ac:dyDescent="0.25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 x14ac:dyDescent="0.25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 x14ac:dyDescent="0.25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 x14ac:dyDescent="0.25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 x14ac:dyDescent="0.25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 x14ac:dyDescent="0.25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 x14ac:dyDescent="0.25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 x14ac:dyDescent="0.25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 x14ac:dyDescent="0.25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 x14ac:dyDescent="0.25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 x14ac:dyDescent="0.25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 x14ac:dyDescent="0.25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 x14ac:dyDescent="0.25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 x14ac:dyDescent="0.25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 x14ac:dyDescent="0.25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 x14ac:dyDescent="0.25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 x14ac:dyDescent="0.25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 x14ac:dyDescent="0.25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 x14ac:dyDescent="0.25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 x14ac:dyDescent="0.25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 x14ac:dyDescent="0.25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 x14ac:dyDescent="0.25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 x14ac:dyDescent="0.25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 x14ac:dyDescent="0.25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 x14ac:dyDescent="0.25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 x14ac:dyDescent="0.25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 x14ac:dyDescent="0.25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 x14ac:dyDescent="0.25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 x14ac:dyDescent="0.25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 x14ac:dyDescent="0.25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 x14ac:dyDescent="0.25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 x14ac:dyDescent="0.25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 x14ac:dyDescent="0.25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 x14ac:dyDescent="0.25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 x14ac:dyDescent="0.25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 x14ac:dyDescent="0.25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 x14ac:dyDescent="0.25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 x14ac:dyDescent="0.25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 x14ac:dyDescent="0.25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 x14ac:dyDescent="0.25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 x14ac:dyDescent="0.25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 x14ac:dyDescent="0.25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 x14ac:dyDescent="0.25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 x14ac:dyDescent="0.25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 x14ac:dyDescent="0.25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 x14ac:dyDescent="0.25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 x14ac:dyDescent="0.25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 x14ac:dyDescent="0.25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 x14ac:dyDescent="0.25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 x14ac:dyDescent="0.25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 x14ac:dyDescent="0.25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 x14ac:dyDescent="0.25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 x14ac:dyDescent="0.25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 x14ac:dyDescent="0.25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 x14ac:dyDescent="0.25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 x14ac:dyDescent="0.25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 x14ac:dyDescent="0.25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 x14ac:dyDescent="0.25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 x14ac:dyDescent="0.25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 x14ac:dyDescent="0.25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 x14ac:dyDescent="0.25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 x14ac:dyDescent="0.25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 x14ac:dyDescent="0.25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 x14ac:dyDescent="0.25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 x14ac:dyDescent="0.25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 x14ac:dyDescent="0.25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 x14ac:dyDescent="0.25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 x14ac:dyDescent="0.25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 x14ac:dyDescent="0.25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 x14ac:dyDescent="0.25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 x14ac:dyDescent="0.25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 x14ac:dyDescent="0.25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 x14ac:dyDescent="0.25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 x14ac:dyDescent="0.25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 x14ac:dyDescent="0.25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 x14ac:dyDescent="0.25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 x14ac:dyDescent="0.25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 x14ac:dyDescent="0.25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 x14ac:dyDescent="0.25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 x14ac:dyDescent="0.25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 x14ac:dyDescent="0.25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 x14ac:dyDescent="0.25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 x14ac:dyDescent="0.25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 x14ac:dyDescent="0.25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 x14ac:dyDescent="0.25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 x14ac:dyDescent="0.25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 x14ac:dyDescent="0.25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 x14ac:dyDescent="0.25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 x14ac:dyDescent="0.25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 x14ac:dyDescent="0.25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 x14ac:dyDescent="0.25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 x14ac:dyDescent="0.25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 x14ac:dyDescent="0.25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 x14ac:dyDescent="0.25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 x14ac:dyDescent="0.25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 x14ac:dyDescent="0.25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 x14ac:dyDescent="0.25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 x14ac:dyDescent="0.25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 x14ac:dyDescent="0.25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 x14ac:dyDescent="0.25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 x14ac:dyDescent="0.25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 x14ac:dyDescent="0.25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 x14ac:dyDescent="0.25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 x14ac:dyDescent="0.25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 x14ac:dyDescent="0.25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 x14ac:dyDescent="0.25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 x14ac:dyDescent="0.25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 x14ac:dyDescent="0.25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 x14ac:dyDescent="0.25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 x14ac:dyDescent="0.25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 x14ac:dyDescent="0.25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 x14ac:dyDescent="0.25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 x14ac:dyDescent="0.25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 x14ac:dyDescent="0.25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 x14ac:dyDescent="0.25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 x14ac:dyDescent="0.25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 x14ac:dyDescent="0.25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 x14ac:dyDescent="0.25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 x14ac:dyDescent="0.25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 x14ac:dyDescent="0.25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 x14ac:dyDescent="0.25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 x14ac:dyDescent="0.25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 x14ac:dyDescent="0.25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 x14ac:dyDescent="0.25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 x14ac:dyDescent="0.25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 x14ac:dyDescent="0.25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 x14ac:dyDescent="0.25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 x14ac:dyDescent="0.25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 x14ac:dyDescent="0.25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 x14ac:dyDescent="0.25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 x14ac:dyDescent="0.25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 x14ac:dyDescent="0.25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 x14ac:dyDescent="0.25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 x14ac:dyDescent="0.25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 x14ac:dyDescent="0.25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 x14ac:dyDescent="0.25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 x14ac:dyDescent="0.25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 x14ac:dyDescent="0.25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 x14ac:dyDescent="0.25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 x14ac:dyDescent="0.25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 x14ac:dyDescent="0.25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 x14ac:dyDescent="0.25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 x14ac:dyDescent="0.25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 x14ac:dyDescent="0.25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 x14ac:dyDescent="0.25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 x14ac:dyDescent="0.25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 x14ac:dyDescent="0.25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 x14ac:dyDescent="0.25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 x14ac:dyDescent="0.25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 x14ac:dyDescent="0.25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 x14ac:dyDescent="0.25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 x14ac:dyDescent="0.25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 x14ac:dyDescent="0.25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 x14ac:dyDescent="0.25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 x14ac:dyDescent="0.25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 x14ac:dyDescent="0.25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 x14ac:dyDescent="0.25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 x14ac:dyDescent="0.25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 x14ac:dyDescent="0.25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 x14ac:dyDescent="0.25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 x14ac:dyDescent="0.25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 x14ac:dyDescent="0.25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 x14ac:dyDescent="0.25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 x14ac:dyDescent="0.25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 x14ac:dyDescent="0.25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 x14ac:dyDescent="0.25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 x14ac:dyDescent="0.25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 x14ac:dyDescent="0.25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 x14ac:dyDescent="0.25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 x14ac:dyDescent="0.25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 x14ac:dyDescent="0.25">
      <c r="A329" s="17"/>
      <c r="B329" s="17"/>
    </row>
    <row r="330" spans="1:103" ht="36" customHeight="1" x14ac:dyDescent="0.25">
      <c r="A330" s="17"/>
      <c r="B330" s="17"/>
    </row>
    <row r="331" spans="1:103" ht="36" customHeight="1" x14ac:dyDescent="0.25">
      <c r="A331" s="17"/>
      <c r="B331" s="17"/>
    </row>
    <row r="332" spans="1:103" ht="36" customHeight="1" x14ac:dyDescent="0.25">
      <c r="A332" s="17"/>
      <c r="B332" s="17"/>
    </row>
    <row r="333" spans="1:103" ht="36" customHeight="1" x14ac:dyDescent="0.25">
      <c r="A333" s="17"/>
      <c r="B333" s="17"/>
    </row>
    <row r="334" spans="1:103" ht="36" customHeight="1" x14ac:dyDescent="0.25">
      <c r="A334" s="17"/>
      <c r="B334" s="17"/>
    </row>
    <row r="335" spans="1:103" ht="36" customHeight="1" x14ac:dyDescent="0.25">
      <c r="A335" s="17"/>
      <c r="B335" s="17"/>
    </row>
    <row r="336" spans="1:103" ht="36" customHeight="1" x14ac:dyDescent="0.25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>
      <formula1>INDIRECT($H$11)</formula1>
    </dataValidation>
    <dataValidation type="list" allowBlank="1" showInputMessage="1" showErrorMessage="1" sqref="D14:G14">
      <formula1>INDIRECT($H$14)</formula1>
    </dataValidation>
    <dataValidation type="list" allowBlank="1" showInputMessage="1" showErrorMessage="1" sqref="F8:G8">
      <formula1>$CQ$2:$CQ$5</formula1>
    </dataValidation>
    <dataValidation type="list" allowBlank="1" showInputMessage="1" showErrorMessage="1" sqref="F6:G6 D8:E8">
      <formula1>$CO$2:$CO$3</formula1>
    </dataValidation>
    <dataValidation type="list" allowBlank="1" showInputMessage="1" showErrorMessage="1" sqref="D6:E6">
      <formula1>$CN$2:$CN$5</formula1>
    </dataValidation>
    <dataValidation type="list" allowBlank="1" showInputMessage="1" showErrorMessage="1" sqref="H8">
      <formula1>$CP$2:$CP$5</formula1>
    </dataValidation>
    <dataValidation type="list" allowBlank="1" showInputMessage="1" showErrorMessage="1" sqref="H11 H14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B227"/>
  <sheetViews>
    <sheetView zoomScaleNormal="100" workbookViewId="0">
      <selection sqref="A1:B227"/>
    </sheetView>
  </sheetViews>
  <sheetFormatPr defaultColWidth="26.7109375" defaultRowHeight="39" customHeight="1" x14ac:dyDescent="0.25"/>
  <sheetData>
    <row r="1" spans="1:2" ht="39" customHeight="1" thickBot="1" x14ac:dyDescent="0.3">
      <c r="A1" s="18" t="s">
        <v>91</v>
      </c>
      <c r="B1" s="18" t="s">
        <v>90</v>
      </c>
    </row>
    <row r="2" spans="1:2" ht="39" customHeight="1" thickBot="1" x14ac:dyDescent="0.3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 x14ac:dyDescent="0.3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 x14ac:dyDescent="0.3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 x14ac:dyDescent="0.3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 x14ac:dyDescent="0.3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 x14ac:dyDescent="0.3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 x14ac:dyDescent="0.3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 x14ac:dyDescent="0.3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 x14ac:dyDescent="0.3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 x14ac:dyDescent="0.3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 x14ac:dyDescent="0.3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 x14ac:dyDescent="0.3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 x14ac:dyDescent="0.3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 x14ac:dyDescent="0.3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 x14ac:dyDescent="0.3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 x14ac:dyDescent="0.3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 x14ac:dyDescent="0.3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 x14ac:dyDescent="0.3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 x14ac:dyDescent="0.3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 x14ac:dyDescent="0.3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 x14ac:dyDescent="0.3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 x14ac:dyDescent="0.3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 x14ac:dyDescent="0.3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 x14ac:dyDescent="0.3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 x14ac:dyDescent="0.3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 x14ac:dyDescent="0.3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 x14ac:dyDescent="0.3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 x14ac:dyDescent="0.3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 x14ac:dyDescent="0.3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 x14ac:dyDescent="0.3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 x14ac:dyDescent="0.3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 x14ac:dyDescent="0.3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 x14ac:dyDescent="0.3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 x14ac:dyDescent="0.3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 x14ac:dyDescent="0.3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 x14ac:dyDescent="0.3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 x14ac:dyDescent="0.3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 x14ac:dyDescent="0.3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 x14ac:dyDescent="0.3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 x14ac:dyDescent="0.3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 x14ac:dyDescent="0.3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 x14ac:dyDescent="0.3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 x14ac:dyDescent="0.3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 x14ac:dyDescent="0.3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 x14ac:dyDescent="0.3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 x14ac:dyDescent="0.3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 x14ac:dyDescent="0.3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 x14ac:dyDescent="0.3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 x14ac:dyDescent="0.3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 x14ac:dyDescent="0.3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 x14ac:dyDescent="0.3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 x14ac:dyDescent="0.3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 x14ac:dyDescent="0.3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 x14ac:dyDescent="0.3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 x14ac:dyDescent="0.3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 x14ac:dyDescent="0.3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 x14ac:dyDescent="0.3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 x14ac:dyDescent="0.3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 x14ac:dyDescent="0.3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 x14ac:dyDescent="0.3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 x14ac:dyDescent="0.3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 x14ac:dyDescent="0.3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 x14ac:dyDescent="0.3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 x14ac:dyDescent="0.3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 x14ac:dyDescent="0.3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 x14ac:dyDescent="0.3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 x14ac:dyDescent="0.3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 x14ac:dyDescent="0.3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 x14ac:dyDescent="0.3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 x14ac:dyDescent="0.3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 x14ac:dyDescent="0.3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 x14ac:dyDescent="0.3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 x14ac:dyDescent="0.3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 x14ac:dyDescent="0.3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 x14ac:dyDescent="0.3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 x14ac:dyDescent="0.3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 x14ac:dyDescent="0.3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 x14ac:dyDescent="0.3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 x14ac:dyDescent="0.3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 x14ac:dyDescent="0.3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 x14ac:dyDescent="0.3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 x14ac:dyDescent="0.3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 x14ac:dyDescent="0.3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 x14ac:dyDescent="0.3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 x14ac:dyDescent="0.3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 x14ac:dyDescent="0.3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 x14ac:dyDescent="0.3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 x14ac:dyDescent="0.3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 x14ac:dyDescent="0.3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 x14ac:dyDescent="0.3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 x14ac:dyDescent="0.3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 x14ac:dyDescent="0.3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 x14ac:dyDescent="0.3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 x14ac:dyDescent="0.3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 x14ac:dyDescent="0.3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 x14ac:dyDescent="0.3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 x14ac:dyDescent="0.3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 x14ac:dyDescent="0.3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 x14ac:dyDescent="0.3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 x14ac:dyDescent="0.3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 x14ac:dyDescent="0.3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 x14ac:dyDescent="0.3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 x14ac:dyDescent="0.3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 x14ac:dyDescent="0.3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 x14ac:dyDescent="0.3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 x14ac:dyDescent="0.3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 x14ac:dyDescent="0.3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 x14ac:dyDescent="0.3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 x14ac:dyDescent="0.3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 x14ac:dyDescent="0.3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 x14ac:dyDescent="0.3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 x14ac:dyDescent="0.3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 x14ac:dyDescent="0.3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 x14ac:dyDescent="0.3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 x14ac:dyDescent="0.3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 x14ac:dyDescent="0.3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 x14ac:dyDescent="0.3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 x14ac:dyDescent="0.3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 x14ac:dyDescent="0.3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 x14ac:dyDescent="0.3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 x14ac:dyDescent="0.3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 x14ac:dyDescent="0.3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 x14ac:dyDescent="0.3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 x14ac:dyDescent="0.3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 x14ac:dyDescent="0.3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 x14ac:dyDescent="0.3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 x14ac:dyDescent="0.3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 x14ac:dyDescent="0.3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 x14ac:dyDescent="0.3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 x14ac:dyDescent="0.3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 x14ac:dyDescent="0.3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 x14ac:dyDescent="0.3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 x14ac:dyDescent="0.3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 x14ac:dyDescent="0.3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 x14ac:dyDescent="0.3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 x14ac:dyDescent="0.3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 x14ac:dyDescent="0.3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 x14ac:dyDescent="0.3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 x14ac:dyDescent="0.3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 x14ac:dyDescent="0.3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 x14ac:dyDescent="0.3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 x14ac:dyDescent="0.3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 x14ac:dyDescent="0.3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 x14ac:dyDescent="0.3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 x14ac:dyDescent="0.3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 x14ac:dyDescent="0.3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 x14ac:dyDescent="0.3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 x14ac:dyDescent="0.3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 x14ac:dyDescent="0.3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 x14ac:dyDescent="0.3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 x14ac:dyDescent="0.3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 x14ac:dyDescent="0.3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 x14ac:dyDescent="0.3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 x14ac:dyDescent="0.3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 x14ac:dyDescent="0.3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 x14ac:dyDescent="0.3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 x14ac:dyDescent="0.3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 x14ac:dyDescent="0.3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 x14ac:dyDescent="0.3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 x14ac:dyDescent="0.3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 x14ac:dyDescent="0.3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 x14ac:dyDescent="0.3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 x14ac:dyDescent="0.3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 x14ac:dyDescent="0.3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 x14ac:dyDescent="0.3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 x14ac:dyDescent="0.3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 x14ac:dyDescent="0.3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 x14ac:dyDescent="0.3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 x14ac:dyDescent="0.3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 x14ac:dyDescent="0.3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 x14ac:dyDescent="0.3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 x14ac:dyDescent="0.3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 x14ac:dyDescent="0.3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 x14ac:dyDescent="0.3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 x14ac:dyDescent="0.3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 x14ac:dyDescent="0.3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 x14ac:dyDescent="0.3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 x14ac:dyDescent="0.3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 x14ac:dyDescent="0.3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 x14ac:dyDescent="0.3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 x14ac:dyDescent="0.3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 x14ac:dyDescent="0.3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 x14ac:dyDescent="0.3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 x14ac:dyDescent="0.3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 x14ac:dyDescent="0.3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 x14ac:dyDescent="0.3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 x14ac:dyDescent="0.3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 x14ac:dyDescent="0.3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 x14ac:dyDescent="0.3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 x14ac:dyDescent="0.3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 x14ac:dyDescent="0.3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 x14ac:dyDescent="0.3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 x14ac:dyDescent="0.3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 x14ac:dyDescent="0.3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 x14ac:dyDescent="0.3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 x14ac:dyDescent="0.3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 x14ac:dyDescent="0.3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 x14ac:dyDescent="0.3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 x14ac:dyDescent="0.3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 x14ac:dyDescent="0.3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 x14ac:dyDescent="0.3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 x14ac:dyDescent="0.3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 x14ac:dyDescent="0.3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 x14ac:dyDescent="0.3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 x14ac:dyDescent="0.3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 x14ac:dyDescent="0.3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 x14ac:dyDescent="0.3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 x14ac:dyDescent="0.3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 x14ac:dyDescent="0.3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 x14ac:dyDescent="0.3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 x14ac:dyDescent="0.3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 x14ac:dyDescent="0.3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 x14ac:dyDescent="0.3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 x14ac:dyDescent="0.3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 x14ac:dyDescent="0.3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 x14ac:dyDescent="0.3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 x14ac:dyDescent="0.3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 x14ac:dyDescent="0.3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 x14ac:dyDescent="0.3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 x14ac:dyDescent="0.3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 x14ac:dyDescent="0.3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 x14ac:dyDescent="0.3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 x14ac:dyDescent="0.3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 x14ac:dyDescent="0.3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 x14ac:dyDescent="0.3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 x14ac:dyDescent="0.3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</dc:creator>
  <cp:lastModifiedBy>PC</cp:lastModifiedBy>
  <cp:lastPrinted>2017-05-08T13:59:32Z</cp:lastPrinted>
  <dcterms:created xsi:type="dcterms:W3CDTF">2015-06-05T18:17:20Z</dcterms:created>
  <dcterms:modified xsi:type="dcterms:W3CDTF">2022-04-09T07:55:00Z</dcterms:modified>
  <cp:contentStatus/>
</cp:coreProperties>
</file>